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BOTELLAS">Sheet1!$E$8:$E$9</definedName>
    <definedName name="Bottle_cc">Sheet1!$E$9</definedName>
    <definedName name="Bottle_Oz">Sheet1!$E$8</definedName>
    <definedName name="cc_Protocolo_1000">Sheet1!$D$69</definedName>
    <definedName name="Fl_Oz_in_cc">Sheet1!$H$58</definedName>
    <definedName name="Pound_per_Kg">Sheet1!$H$59</definedName>
  </definedNames>
  <calcPr calcId="144525"/>
</workbook>
</file>

<file path=xl/calcChain.xml><?xml version="1.0" encoding="utf-8"?>
<calcChain xmlns="http://schemas.openxmlformats.org/spreadsheetml/2006/main">
  <c r="G9" i="1" l="1"/>
  <c r="G8" i="1"/>
  <c r="D69" i="1"/>
  <c r="J34" i="1" s="1"/>
  <c r="E48" i="1"/>
  <c r="G48" i="1" s="1"/>
  <c r="E35" i="1"/>
  <c r="J38" i="1" s="1"/>
  <c r="J33" i="1"/>
  <c r="G35" i="1"/>
  <c r="E22" i="1"/>
  <c r="D62" i="1"/>
  <c r="E16" i="1"/>
  <c r="E17" i="1" s="1"/>
  <c r="I17" i="1" s="1"/>
  <c r="D67" i="1" s="1"/>
  <c r="E45" i="1" s="1"/>
  <c r="E60" i="1"/>
  <c r="D60" i="1"/>
  <c r="E23" i="1" l="1"/>
  <c r="G23" i="1" s="1"/>
  <c r="E24" i="1"/>
  <c r="E25" i="1"/>
  <c r="G25" i="1" s="1"/>
  <c r="J8" i="1"/>
  <c r="J9" i="1"/>
  <c r="E49" i="1"/>
  <c r="G49" i="1" s="1"/>
  <c r="E50" i="1"/>
  <c r="G50" i="1" s="1"/>
  <c r="J36" i="1"/>
  <c r="G24" i="1"/>
  <c r="I16" i="1"/>
  <c r="I18" i="1" s="1"/>
  <c r="J21" i="1" s="1"/>
  <c r="J20" i="1" l="1"/>
  <c r="E26" i="1"/>
  <c r="J26" i="1" s="1"/>
  <c r="D64" i="1"/>
  <c r="E33" i="1"/>
  <c r="D65" i="1"/>
  <c r="D63" i="1"/>
  <c r="E32" i="1" s="1"/>
  <c r="E36" i="1" s="1"/>
  <c r="E38" i="1" l="1"/>
  <c r="G38" i="1" s="1"/>
  <c r="E37" i="1"/>
  <c r="G37" i="1" s="1"/>
  <c r="G26" i="1"/>
  <c r="J23" i="1"/>
  <c r="D66" i="1"/>
  <c r="E46" i="1" s="1"/>
  <c r="G36" i="1"/>
  <c r="E51" i="1" l="1"/>
  <c r="J51" i="1" s="1"/>
  <c r="J47" i="1"/>
  <c r="J50" i="1"/>
  <c r="J46" i="1"/>
  <c r="G51" i="1"/>
</calcChain>
</file>

<file path=xl/sharedStrings.xml><?xml version="1.0" encoding="utf-8"?>
<sst xmlns="http://schemas.openxmlformats.org/spreadsheetml/2006/main" count="151" uniqueCount="90">
  <si>
    <t>CALCULADOR PARA HACER MMS</t>
  </si>
  <si>
    <t>Grado del NaCLO2</t>
  </si>
  <si>
    <t>Concentración Requerida</t>
  </si>
  <si>
    <t>Densidad del Agua</t>
  </si>
  <si>
    <t>g/cc</t>
  </si>
  <si>
    <t>Densidad del Na CLO2 sólido (Polvo)</t>
  </si>
  <si>
    <t>Concentración real en solución</t>
  </si>
  <si>
    <t>de NaCLO2</t>
  </si>
  <si>
    <t>Clorito de Sodio</t>
  </si>
  <si>
    <t>Agua Destilada</t>
  </si>
  <si>
    <t>Agua D.</t>
  </si>
  <si>
    <t>cc</t>
  </si>
  <si>
    <t>Densidad del MMS</t>
  </si>
  <si>
    <t>g</t>
  </si>
  <si>
    <t>g/cc Puro</t>
  </si>
  <si>
    <t xml:space="preserve">g/cc </t>
  </si>
  <si>
    <t>Proporcion de NaCLO2 por cc de MMS</t>
  </si>
  <si>
    <t>Proporcion de Agua por cc de MMS</t>
  </si>
  <si>
    <t>Volumen de Agua por cc de MMS</t>
  </si>
  <si>
    <t>gr</t>
  </si>
  <si>
    <t>gr o CC</t>
  </si>
  <si>
    <t>g/cc en sol. al 22%</t>
  </si>
  <si>
    <t>Se necesitan:</t>
  </si>
  <si>
    <t>Agua destilada</t>
  </si>
  <si>
    <t>Proporción de MMS por gr de NaCLO2</t>
  </si>
  <si>
    <t>cc/gr de NaCLO2</t>
  </si>
  <si>
    <t>cc de MMS</t>
  </si>
  <si>
    <t>Proporción de AGUA por gr de NaCLO2</t>
  </si>
  <si>
    <t>cc o gr de Agua por gr de NaCLO2</t>
  </si>
  <si>
    <t>Y producirían</t>
  </si>
  <si>
    <t>Total de MMS a producir:</t>
  </si>
  <si>
    <t>Volumen de MMS a producir:</t>
  </si>
  <si>
    <t>Pounds</t>
  </si>
  <si>
    <t>Fl. Oz</t>
  </si>
  <si>
    <t>US Gal</t>
  </si>
  <si>
    <t>Para producir (To produce):</t>
  </si>
  <si>
    <t>Fl Oz</t>
  </si>
  <si>
    <t>Si se tienen: (if you have)</t>
  </si>
  <si>
    <t>Enter data only in this cell</t>
  </si>
  <si>
    <t>Entrar datos solamente en esta Celda</t>
  </si>
  <si>
    <t>Cantidad:</t>
  </si>
  <si>
    <t>Botella de:</t>
  </si>
  <si>
    <t>Botellas</t>
  </si>
  <si>
    <t>Bottle Vol.:</t>
  </si>
  <si>
    <t>Fl Oz.</t>
  </si>
  <si>
    <t>Qty to Fill:</t>
  </si>
  <si>
    <t>Bottles</t>
  </si>
  <si>
    <t>POR PESO DE MMS A PRODUCIR</t>
  </si>
  <si>
    <t>BY WEIGHT OF MMS TO BE PRODUCED</t>
  </si>
  <si>
    <t>POR VOLUMEN DE MMS A PRODUCIR</t>
  </si>
  <si>
    <t>WHEN YOU HAVE FIXED AMOUNT OF NaCLO2</t>
  </si>
  <si>
    <t>MMS PRODUCING CALCULATOR</t>
  </si>
  <si>
    <t>Equiv. A:</t>
  </si>
  <si>
    <t>BY VOLUME OF MMS TO BE PRODUCED</t>
  </si>
  <si>
    <t>MMS to be produced:</t>
  </si>
  <si>
    <t>Volume of MMS to be produced:</t>
  </si>
  <si>
    <t>DATOS (Technical data)</t>
  </si>
  <si>
    <t>Total Fl Oz of MMS produced:</t>
  </si>
  <si>
    <t>or:</t>
  </si>
  <si>
    <t>Or:</t>
  </si>
  <si>
    <t>Ounces Av.</t>
  </si>
  <si>
    <t>Fl. Oz       =</t>
  </si>
  <si>
    <t>Kg            =</t>
  </si>
  <si>
    <t>Pounds (Lb)</t>
  </si>
  <si>
    <t>cc Sol.</t>
  </si>
  <si>
    <t xml:space="preserve">Protocolo 1000 </t>
  </si>
  <si>
    <t>cc Total-&gt;(1cc e/h, 8 h/d, 3 Sem (weeks))</t>
  </si>
  <si>
    <t>Oz</t>
  </si>
  <si>
    <t>Bot. x PROT1000 --&gt;</t>
  </si>
  <si>
    <t>Entrar datos solamente en estas Celdas</t>
  </si>
  <si>
    <t>cc (o gr) de Agua Destilada</t>
  </si>
  <si>
    <t xml:space="preserve">Pounds </t>
  </si>
  <si>
    <t>PROT1000</t>
  </si>
  <si>
    <t>PROT1000:</t>
  </si>
  <si>
    <t>MMS you will produce:</t>
  </si>
  <si>
    <t>de (of)  MMS</t>
  </si>
  <si>
    <t>3 Gotas del Dispensador de Humble</t>
  </si>
  <si>
    <t>Data according to Jim Humble (De acuerdo  a los datos suministrados por Jim Humble en su libro)</t>
  </si>
  <si>
    <t>Same Qty. for Activator. (Igual Cantidad para elActivador)</t>
  </si>
  <si>
    <t>TAMAÑO y CANTIDAD DE BOTELLAS NECESARIAS PARA PROTOCOLO 1000</t>
  </si>
  <si>
    <t xml:space="preserve">BOTTLE SIZE &amp; QTY. REQUIRED FOR PROTOCOL 1000 </t>
  </si>
  <si>
    <t>CUANDO SE TIENE  UNA CANTIDAD DE NaCLO2</t>
  </si>
  <si>
    <t>gr de (of) Na CLO2</t>
  </si>
  <si>
    <t>Sodium Chlorite required:</t>
  </si>
  <si>
    <t>Distilled Water Required:</t>
  </si>
  <si>
    <t>NaCLO2 available:</t>
  </si>
  <si>
    <t>NaCLO2 required:</t>
  </si>
  <si>
    <t>Courtesy from Edgar Gidoni, Dom. Rep. May 2012</t>
  </si>
  <si>
    <t>Enter data only in these cells (Inside Orange Background cells)</t>
  </si>
  <si>
    <t>Do not modify the other cells. They are the result of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</si>
</sst>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%"/>
    <numFmt numFmtId="165" formatCode="0.0"/>
    <numFmt numFmtId="166" formatCode="_(* #,##0.0_);_(* \(#,##0.0\);_(* &quot;-&quot;??_);_(@_)"/>
    <numFmt numFmtId="167" formatCode="0.000"/>
    <numFmt numFmtId="168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color theme="0" tint="-4.9989318521683403E-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0" tint="-4.9989318521683403E-2"/>
      <name val="Verdana"/>
      <family val="2"/>
    </font>
    <font>
      <i/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i/>
      <sz val="10"/>
      <color theme="9" tint="-0.249977111117893"/>
      <name val="Calibri"/>
      <family val="2"/>
      <scheme val="minor"/>
    </font>
    <font>
      <i/>
      <sz val="10"/>
      <color theme="9" tint="-0.249977111117893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4" tint="0.39997558519241921"/>
      <name val="Calibri"/>
      <family val="2"/>
      <scheme val="minor"/>
    </font>
    <font>
      <b/>
      <sz val="8"/>
      <color theme="0"/>
      <name val="Verdana"/>
      <family val="2"/>
    </font>
    <font>
      <b/>
      <i/>
      <sz val="8"/>
      <color theme="0"/>
      <name val="Verdana"/>
      <family val="2"/>
    </font>
    <font>
      <i/>
      <sz val="9"/>
      <color theme="0"/>
      <name val="Calibri"/>
      <family val="2"/>
      <scheme val="minor"/>
    </font>
    <font>
      <b/>
      <i/>
      <sz val="9"/>
      <color theme="0"/>
      <name val="Calibri"/>
      <family val="2"/>
      <scheme val="minor"/>
    </font>
    <font>
      <b/>
      <i/>
      <sz val="8"/>
      <color theme="0" tint="-0.34998626667073579"/>
      <name val="Calibri"/>
      <family val="2"/>
      <scheme val="minor"/>
    </font>
    <font>
      <b/>
      <i/>
      <sz val="12"/>
      <color theme="0" tint="-0.34998626667073579"/>
      <name val="Calibri"/>
      <family val="2"/>
      <scheme val="minor"/>
    </font>
    <font>
      <b/>
      <i/>
      <sz val="11"/>
      <color theme="0" tint="-0.34998626667073579"/>
      <name val="Calibri"/>
      <family val="2"/>
      <scheme val="minor"/>
    </font>
    <font>
      <i/>
      <sz val="9"/>
      <color theme="1"/>
      <name val="Swis721 LtCn BT"/>
      <family val="2"/>
    </font>
    <font>
      <i/>
      <sz val="8"/>
      <color theme="1"/>
      <name val="Swis721 LtCn BT"/>
      <family val="2"/>
    </font>
    <font>
      <i/>
      <sz val="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4.9989318521683403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thick">
        <color auto="1"/>
      </bottom>
      <diagonal/>
    </border>
    <border>
      <left/>
      <right style="hair">
        <color auto="1"/>
      </right>
      <top/>
      <bottom style="thick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/>
      <top style="hair">
        <color auto="1"/>
      </top>
      <bottom style="thick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/>
    <xf numFmtId="0" fontId="2" fillId="2" borderId="0" xfId="0" applyFont="1" applyFill="1"/>
    <xf numFmtId="0" fontId="3" fillId="2" borderId="0" xfId="0" applyFont="1" applyFill="1"/>
    <xf numFmtId="43" fontId="3" fillId="3" borderId="1" xfId="0" applyNumberFormat="1" applyFont="1" applyFill="1" applyBorder="1"/>
    <xf numFmtId="0" fontId="3" fillId="0" borderId="0" xfId="0" applyFont="1" applyFill="1"/>
    <xf numFmtId="2" fontId="3" fillId="0" borderId="0" xfId="1" applyNumberFormat="1" applyFont="1" applyFill="1"/>
    <xf numFmtId="0" fontId="9" fillId="0" borderId="0" xfId="0" applyFont="1" applyFill="1"/>
    <xf numFmtId="43" fontId="9" fillId="0" borderId="0" xfId="0" applyNumberFormat="1" applyFont="1" applyFill="1"/>
    <xf numFmtId="0" fontId="3" fillId="0" borderId="0" xfId="0" applyFont="1" applyFill="1" applyAlignment="1">
      <alignment horizontal="right"/>
    </xf>
    <xf numFmtId="43" fontId="3" fillId="0" borderId="0" xfId="0" applyNumberFormat="1" applyFont="1" applyFill="1"/>
    <xf numFmtId="0" fontId="10" fillId="0" borderId="5" xfId="0" applyFont="1" applyFill="1" applyBorder="1"/>
    <xf numFmtId="0" fontId="10" fillId="0" borderId="0" xfId="0" applyFont="1" applyFill="1" applyBorder="1"/>
    <xf numFmtId="2" fontId="3" fillId="0" borderId="0" xfId="1" applyNumberFormat="1" applyFont="1" applyFill="1" applyBorder="1"/>
    <xf numFmtId="0" fontId="11" fillId="0" borderId="0" xfId="0" applyFont="1" applyFill="1" applyBorder="1"/>
    <xf numFmtId="0" fontId="3" fillId="0" borderId="0" xfId="0" applyFont="1" applyFill="1" applyBorder="1"/>
    <xf numFmtId="0" fontId="3" fillId="0" borderId="6" xfId="0" applyFont="1" applyFill="1" applyBorder="1"/>
    <xf numFmtId="0" fontId="7" fillId="0" borderId="5" xfId="0" applyFont="1" applyBorder="1" applyAlignment="1">
      <alignment horizontal="left"/>
    </xf>
    <xf numFmtId="0" fontId="7" fillId="0" borderId="0" xfId="0" applyFont="1" applyBorder="1"/>
    <xf numFmtId="0" fontId="3" fillId="0" borderId="0" xfId="0" applyFont="1" applyBorder="1"/>
    <xf numFmtId="0" fontId="3" fillId="0" borderId="6" xfId="0" applyFont="1" applyBorder="1"/>
    <xf numFmtId="0" fontId="2" fillId="2" borderId="5" xfId="0" applyFont="1" applyFill="1" applyBorder="1"/>
    <xf numFmtId="0" fontId="2" fillId="2" borderId="0" xfId="0" applyFont="1" applyFill="1" applyBorder="1"/>
    <xf numFmtId="43" fontId="6" fillId="5" borderId="0" xfId="1" applyFont="1" applyFill="1" applyBorder="1"/>
    <xf numFmtId="0" fontId="3" fillId="2" borderId="6" xfId="0" applyFont="1" applyFill="1" applyBorder="1"/>
    <xf numFmtId="0" fontId="3" fillId="3" borderId="5" xfId="0" applyFont="1" applyFill="1" applyBorder="1"/>
    <xf numFmtId="0" fontId="3" fillId="3" borderId="0" xfId="0" applyFont="1" applyFill="1" applyBorder="1"/>
    <xf numFmtId="43" fontId="3" fillId="3" borderId="0" xfId="0" applyNumberFormat="1" applyFont="1" applyFill="1" applyBorder="1"/>
    <xf numFmtId="0" fontId="3" fillId="3" borderId="6" xfId="0" applyFont="1" applyFill="1" applyBorder="1"/>
    <xf numFmtId="0" fontId="3" fillId="3" borderId="0" xfId="0" applyFont="1" applyFill="1" applyBorder="1" applyAlignment="1">
      <alignment horizontal="right"/>
    </xf>
    <xf numFmtId="2" fontId="3" fillId="3" borderId="0" xfId="0" applyNumberFormat="1" applyFont="1" applyFill="1" applyBorder="1"/>
    <xf numFmtId="0" fontId="8" fillId="6" borderId="5" xfId="0" applyFont="1" applyFill="1" applyBorder="1"/>
    <xf numFmtId="0" fontId="9" fillId="6" borderId="0" xfId="0" applyFont="1" applyFill="1" applyBorder="1"/>
    <xf numFmtId="43" fontId="9" fillId="6" borderId="0" xfId="0" applyNumberFormat="1" applyFont="1" applyFill="1" applyBorder="1"/>
    <xf numFmtId="0" fontId="9" fillId="6" borderId="0" xfId="0" applyFont="1" applyFill="1" applyBorder="1" applyAlignment="1">
      <alignment horizontal="right"/>
    </xf>
    <xf numFmtId="0" fontId="9" fillId="6" borderId="6" xfId="0" applyFont="1" applyFill="1" applyBorder="1"/>
    <xf numFmtId="0" fontId="8" fillId="6" borderId="7" xfId="0" applyFont="1" applyFill="1" applyBorder="1"/>
    <xf numFmtId="0" fontId="9" fillId="6" borderId="8" xfId="0" applyFont="1" applyFill="1" applyBorder="1"/>
    <xf numFmtId="0" fontId="9" fillId="6" borderId="8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43" fontId="3" fillId="0" borderId="0" xfId="0" applyNumberFormat="1" applyFont="1" applyBorder="1"/>
    <xf numFmtId="0" fontId="3" fillId="0" borderId="5" xfId="0" applyFont="1" applyBorder="1"/>
    <xf numFmtId="166" fontId="6" fillId="5" borderId="0" xfId="1" applyNumberFormat="1" applyFont="1" applyFill="1" applyBorder="1"/>
    <xf numFmtId="0" fontId="2" fillId="2" borderId="6" xfId="0" applyFont="1" applyFill="1" applyBorder="1"/>
    <xf numFmtId="165" fontId="3" fillId="3" borderId="0" xfId="0" applyNumberFormat="1" applyFont="1" applyFill="1" applyBorder="1"/>
    <xf numFmtId="0" fontId="9" fillId="6" borderId="5" xfId="0" applyFont="1" applyFill="1" applyBorder="1"/>
    <xf numFmtId="43" fontId="12" fillId="6" borderId="0" xfId="0" applyNumberFormat="1" applyFont="1" applyFill="1" applyBorder="1"/>
    <xf numFmtId="0" fontId="9" fillId="6" borderId="7" xfId="0" applyFont="1" applyFill="1" applyBorder="1"/>
    <xf numFmtId="0" fontId="9" fillId="6" borderId="9" xfId="0" applyFont="1" applyFill="1" applyBorder="1"/>
    <xf numFmtId="0" fontId="9" fillId="0" borderId="0" xfId="0" applyFont="1" applyFill="1" applyBorder="1"/>
    <xf numFmtId="43" fontId="9" fillId="0" borderId="0" xfId="0" applyNumberFormat="1" applyFont="1" applyFill="1" applyBorder="1"/>
    <xf numFmtId="0" fontId="9" fillId="0" borderId="6" xfId="0" applyFont="1" applyFill="1" applyBorder="1"/>
    <xf numFmtId="43" fontId="3" fillId="3" borderId="0" xfId="1" applyFont="1" applyFill="1" applyBorder="1"/>
    <xf numFmtId="43" fontId="5" fillId="3" borderId="0" xfId="1" applyFont="1" applyFill="1" applyBorder="1"/>
    <xf numFmtId="0" fontId="13" fillId="7" borderId="2" xfId="0" applyFont="1" applyFill="1" applyBorder="1"/>
    <xf numFmtId="0" fontId="13" fillId="7" borderId="3" xfId="0" applyFont="1" applyFill="1" applyBorder="1"/>
    <xf numFmtId="2" fontId="13" fillId="7" borderId="3" xfId="1" applyNumberFormat="1" applyFont="1" applyFill="1" applyBorder="1"/>
    <xf numFmtId="0" fontId="13" fillId="7" borderId="3" xfId="0" applyFont="1" applyFill="1" applyBorder="1" applyAlignment="1">
      <alignment horizontal="right"/>
    </xf>
    <xf numFmtId="43" fontId="13" fillId="7" borderId="3" xfId="0" applyNumberFormat="1" applyFont="1" applyFill="1" applyBorder="1"/>
    <xf numFmtId="0" fontId="3" fillId="6" borderId="5" xfId="0" applyFont="1" applyFill="1" applyBorder="1"/>
    <xf numFmtId="0" fontId="3" fillId="6" borderId="0" xfId="0" applyFont="1" applyFill="1" applyBorder="1" applyAlignment="1">
      <alignment horizontal="right"/>
    </xf>
    <xf numFmtId="43" fontId="3" fillId="6" borderId="0" xfId="0" applyNumberFormat="1" applyFont="1" applyFill="1" applyBorder="1"/>
    <xf numFmtId="0" fontId="3" fillId="6" borderId="6" xfId="0" applyFont="1" applyFill="1" applyBorder="1"/>
    <xf numFmtId="0" fontId="16" fillId="5" borderId="0" xfId="0" applyFont="1" applyFill="1" applyBorder="1"/>
    <xf numFmtId="0" fontId="17" fillId="5" borderId="0" xfId="0" applyFont="1" applyFill="1" applyBorder="1"/>
    <xf numFmtId="0" fontId="3" fillId="8" borderId="0" xfId="0" applyFont="1" applyFill="1"/>
    <xf numFmtId="164" fontId="3" fillId="8" borderId="0" xfId="2" applyNumberFormat="1" applyFont="1" applyFill="1"/>
    <xf numFmtId="2" fontId="3" fillId="8" borderId="0" xfId="0" applyNumberFormat="1" applyFont="1" applyFill="1"/>
    <xf numFmtId="2" fontId="3" fillId="8" borderId="0" xfId="1" applyNumberFormat="1" applyFont="1" applyFill="1"/>
    <xf numFmtId="43" fontId="9" fillId="6" borderId="6" xfId="0" applyNumberFormat="1" applyFont="1" applyFill="1" applyBorder="1"/>
    <xf numFmtId="0" fontId="3" fillId="6" borderId="8" xfId="0" applyFont="1" applyFill="1" applyBorder="1"/>
    <xf numFmtId="0" fontId="3" fillId="6" borderId="9" xfId="0" applyFont="1" applyFill="1" applyBorder="1"/>
    <xf numFmtId="43" fontId="9" fillId="6" borderId="10" xfId="0" applyNumberFormat="1" applyFont="1" applyFill="1" applyBorder="1"/>
    <xf numFmtId="0" fontId="9" fillId="6" borderId="11" xfId="0" applyFont="1" applyFill="1" applyBorder="1"/>
    <xf numFmtId="43" fontId="9" fillId="6" borderId="12" xfId="0" applyNumberFormat="1" applyFont="1" applyFill="1" applyBorder="1"/>
    <xf numFmtId="0" fontId="9" fillId="6" borderId="13" xfId="0" applyFont="1" applyFill="1" applyBorder="1"/>
    <xf numFmtId="43" fontId="9" fillId="6" borderId="14" xfId="0" applyNumberFormat="1" applyFont="1" applyFill="1" applyBorder="1"/>
    <xf numFmtId="0" fontId="9" fillId="6" borderId="11" xfId="0" applyFont="1" applyFill="1" applyBorder="1" applyAlignment="1">
      <alignment horizontal="left"/>
    </xf>
    <xf numFmtId="0" fontId="9" fillId="6" borderId="13" xfId="0" applyFont="1" applyFill="1" applyBorder="1" applyAlignment="1">
      <alignment horizontal="left"/>
    </xf>
    <xf numFmtId="0" fontId="9" fillId="6" borderId="15" xfId="0" applyFont="1" applyFill="1" applyBorder="1"/>
    <xf numFmtId="0" fontId="9" fillId="6" borderId="16" xfId="0" applyFont="1" applyFill="1" applyBorder="1"/>
    <xf numFmtId="167" fontId="3" fillId="8" borderId="0" xfId="0" applyNumberFormat="1" applyFont="1" applyFill="1"/>
    <xf numFmtId="1" fontId="16" fillId="5" borderId="18" xfId="1" applyNumberFormat="1" applyFont="1" applyFill="1" applyBorder="1"/>
    <xf numFmtId="43" fontId="9" fillId="6" borderId="19" xfId="0" applyNumberFormat="1" applyFont="1" applyFill="1" applyBorder="1"/>
    <xf numFmtId="0" fontId="9" fillId="6" borderId="20" xfId="0" applyFont="1" applyFill="1" applyBorder="1"/>
    <xf numFmtId="2" fontId="9" fillId="6" borderId="13" xfId="0" applyNumberFormat="1" applyFont="1" applyFill="1" applyBorder="1"/>
    <xf numFmtId="43" fontId="12" fillId="6" borderId="12" xfId="1" applyFont="1" applyFill="1" applyBorder="1"/>
    <xf numFmtId="166" fontId="9" fillId="6" borderId="12" xfId="1" applyNumberFormat="1" applyFont="1" applyFill="1" applyBorder="1"/>
    <xf numFmtId="43" fontId="9" fillId="6" borderId="17" xfId="0" applyNumberFormat="1" applyFont="1" applyFill="1" applyBorder="1"/>
    <xf numFmtId="0" fontId="9" fillId="6" borderId="21" xfId="0" applyFont="1" applyFill="1" applyBorder="1" applyAlignment="1">
      <alignment horizontal="center"/>
    </xf>
    <xf numFmtId="0" fontId="9" fillId="6" borderId="21" xfId="0" applyFont="1" applyFill="1" applyBorder="1" applyAlignment="1">
      <alignment horizontal="right"/>
    </xf>
    <xf numFmtId="43" fontId="9" fillId="6" borderId="23" xfId="0" applyNumberFormat="1" applyFont="1" applyFill="1" applyBorder="1"/>
    <xf numFmtId="0" fontId="9" fillId="6" borderId="22" xfId="0" applyFont="1" applyFill="1" applyBorder="1"/>
    <xf numFmtId="168" fontId="5" fillId="3" borderId="0" xfId="0" applyNumberFormat="1" applyFont="1" applyFill="1" applyBorder="1"/>
    <xf numFmtId="0" fontId="12" fillId="6" borderId="8" xfId="0" applyFont="1" applyFill="1" applyBorder="1"/>
    <xf numFmtId="168" fontId="12" fillId="6" borderId="8" xfId="0" applyNumberFormat="1" applyFont="1" applyFill="1" applyBorder="1"/>
    <xf numFmtId="0" fontId="12" fillId="6" borderId="14" xfId="0" applyFont="1" applyFill="1" applyBorder="1"/>
    <xf numFmtId="0" fontId="5" fillId="3" borderId="0" xfId="0" applyFont="1" applyFill="1" applyBorder="1"/>
    <xf numFmtId="1" fontId="5" fillId="3" borderId="0" xfId="0" applyNumberFormat="1" applyFont="1" applyFill="1" applyBorder="1"/>
    <xf numFmtId="0" fontId="5" fillId="3" borderId="0" xfId="0" applyFont="1" applyFill="1" applyBorder="1" applyAlignment="1">
      <alignment horizontal="right"/>
    </xf>
    <xf numFmtId="43" fontId="5" fillId="3" borderId="0" xfId="0" applyNumberFormat="1" applyFont="1" applyFill="1" applyBorder="1"/>
    <xf numFmtId="0" fontId="7" fillId="0" borderId="0" xfId="0" applyFont="1" applyFill="1" applyAlignment="1">
      <alignment horizontal="center"/>
    </xf>
    <xf numFmtId="0" fontId="19" fillId="10" borderId="2" xfId="0" applyFont="1" applyFill="1" applyBorder="1" applyAlignment="1">
      <alignment horizontal="left"/>
    </xf>
    <xf numFmtId="0" fontId="19" fillId="10" borderId="3" xfId="0" applyFont="1" applyFill="1" applyBorder="1" applyAlignment="1">
      <alignment horizontal="center"/>
    </xf>
    <xf numFmtId="0" fontId="3" fillId="9" borderId="5" xfId="0" applyFont="1" applyFill="1" applyBorder="1"/>
    <xf numFmtId="0" fontId="3" fillId="9" borderId="0" xfId="0" applyFont="1" applyFill="1" applyBorder="1"/>
    <xf numFmtId="0" fontId="5" fillId="9" borderId="0" xfId="0" applyFont="1" applyFill="1" applyBorder="1"/>
    <xf numFmtId="165" fontId="5" fillId="9" borderId="0" xfId="0" applyNumberFormat="1" applyFont="1" applyFill="1" applyBorder="1"/>
    <xf numFmtId="1" fontId="14" fillId="9" borderId="0" xfId="0" applyNumberFormat="1" applyFont="1" applyFill="1" applyBorder="1" applyAlignment="1">
      <alignment horizontal="left"/>
    </xf>
    <xf numFmtId="0" fontId="3" fillId="9" borderId="6" xfId="0" applyFont="1" applyFill="1" applyBorder="1"/>
    <xf numFmtId="0" fontId="3" fillId="9" borderId="7" xfId="0" applyFont="1" applyFill="1" applyBorder="1"/>
    <xf numFmtId="0" fontId="3" fillId="9" borderId="8" xfId="0" applyFont="1" applyFill="1" applyBorder="1"/>
    <xf numFmtId="2" fontId="3" fillId="9" borderId="8" xfId="1" applyNumberFormat="1" applyFont="1" applyFill="1" applyBorder="1"/>
    <xf numFmtId="0" fontId="18" fillId="9" borderId="8" xfId="0" applyFont="1" applyFill="1" applyBorder="1"/>
    <xf numFmtId="0" fontId="18" fillId="9" borderId="9" xfId="0" applyFont="1" applyFill="1" applyBorder="1" applyAlignment="1">
      <alignment horizontal="right"/>
    </xf>
    <xf numFmtId="0" fontId="20" fillId="10" borderId="4" xfId="0" applyFont="1" applyFill="1" applyBorder="1" applyAlignment="1">
      <alignment horizontal="right"/>
    </xf>
    <xf numFmtId="0" fontId="21" fillId="7" borderId="4" xfId="0" applyFont="1" applyFill="1" applyBorder="1" applyAlignment="1">
      <alignment horizontal="right"/>
    </xf>
    <xf numFmtId="0" fontId="22" fillId="7" borderId="4" xfId="0" applyFont="1" applyFill="1" applyBorder="1" applyAlignment="1">
      <alignment horizontal="right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right"/>
    </xf>
    <xf numFmtId="0" fontId="25" fillId="0" borderId="0" xfId="0" applyFont="1" applyBorder="1"/>
    <xf numFmtId="0" fontId="25" fillId="0" borderId="0" xfId="0" applyFont="1" applyFill="1" applyBorder="1"/>
    <xf numFmtId="0" fontId="25" fillId="0" borderId="6" xfId="0" applyFont="1" applyFill="1" applyBorder="1"/>
    <xf numFmtId="0" fontId="4" fillId="4" borderId="0" xfId="0" applyFont="1" applyFill="1" applyAlignment="1">
      <alignment horizontal="center"/>
    </xf>
    <xf numFmtId="0" fontId="7" fillId="9" borderId="0" xfId="0" applyFont="1" applyFill="1" applyAlignment="1">
      <alignment horizontal="center"/>
    </xf>
    <xf numFmtId="0" fontId="15" fillId="4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59</xdr:row>
      <xdr:rowOff>28574</xdr:rowOff>
    </xdr:from>
    <xdr:to>
      <xdr:col>9</xdr:col>
      <xdr:colOff>371475</xdr:colOff>
      <xdr:row>66</xdr:row>
      <xdr:rowOff>28574</xdr:rowOff>
    </xdr:to>
    <xdr:sp macro="" textlink="">
      <xdr:nvSpPr>
        <xdr:cNvPr id="2" name="TextBox 1"/>
        <xdr:cNvSpPr txBox="1"/>
      </xdr:nvSpPr>
      <xdr:spPr>
        <a:xfrm>
          <a:off x="4048125" y="9782174"/>
          <a:ext cx="1590675" cy="1133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DO" sz="1000"/>
            <a:t>No tocar ninguno de estos</a:t>
          </a:r>
          <a:r>
            <a:rPr lang="es-DO" sz="1000" baseline="0"/>
            <a:t> datos. Se usan para los cálculos.</a:t>
          </a:r>
        </a:p>
        <a:p>
          <a:r>
            <a:rPr lang="es-DO" sz="1000" b="1" i="1" baseline="0">
              <a:solidFill>
                <a:schemeClr val="tx2">
                  <a:lumMod val="60000"/>
                  <a:lumOff val="40000"/>
                </a:schemeClr>
              </a:solidFill>
            </a:rPr>
            <a:t>Do not touch any of these data. They are used to calculate everything bellow.</a:t>
          </a:r>
          <a:endParaRPr lang="es-DO" sz="1000" b="1" i="1">
            <a:solidFill>
              <a:schemeClr val="tx2">
                <a:lumMod val="60000"/>
                <a:lumOff val="40000"/>
              </a:schemeClr>
            </a:solidFill>
          </a:endParaRPr>
        </a:p>
      </xdr:txBody>
    </xdr:sp>
    <xdr:clientData/>
  </xdr:twoCellAnchor>
  <xdr:twoCellAnchor>
    <xdr:from>
      <xdr:col>4</xdr:col>
      <xdr:colOff>90487</xdr:colOff>
      <xdr:row>12</xdr:row>
      <xdr:rowOff>57150</xdr:rowOff>
    </xdr:from>
    <xdr:to>
      <xdr:col>4</xdr:col>
      <xdr:colOff>333374</xdr:colOff>
      <xdr:row>13</xdr:row>
      <xdr:rowOff>119064</xdr:rowOff>
    </xdr:to>
    <xdr:sp macro="" textlink="">
      <xdr:nvSpPr>
        <xdr:cNvPr id="3" name="Bent Arrow 2"/>
        <xdr:cNvSpPr/>
      </xdr:nvSpPr>
      <xdr:spPr>
        <a:xfrm rot="5400000">
          <a:off x="2147886" y="2676526"/>
          <a:ext cx="223839" cy="242887"/>
        </a:xfrm>
        <a:prstGeom prst="bentArrow">
          <a:avLst>
            <a:gd name="adj1" fmla="val 25000"/>
            <a:gd name="adj2" fmla="val 33333"/>
            <a:gd name="adj3" fmla="val 25000"/>
            <a:gd name="adj4" fmla="val 4375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DO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428624</xdr:colOff>
      <xdr:row>12</xdr:row>
      <xdr:rowOff>66675</xdr:rowOff>
    </xdr:from>
    <xdr:to>
      <xdr:col>4</xdr:col>
      <xdr:colOff>676276</xdr:colOff>
      <xdr:row>13</xdr:row>
      <xdr:rowOff>123825</xdr:rowOff>
    </xdr:to>
    <xdr:sp macro="" textlink="">
      <xdr:nvSpPr>
        <xdr:cNvPr id="4" name="Bent Arrow 3"/>
        <xdr:cNvSpPr/>
      </xdr:nvSpPr>
      <xdr:spPr>
        <a:xfrm rot="5400000" flipV="1">
          <a:off x="2490787" y="2681287"/>
          <a:ext cx="219075" cy="247652"/>
        </a:xfrm>
        <a:prstGeom prst="bentArrow">
          <a:avLst>
            <a:gd name="adj1" fmla="val 25000"/>
            <a:gd name="adj2" fmla="val 33333"/>
            <a:gd name="adj3" fmla="val 25000"/>
            <a:gd name="adj4" fmla="val 4375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DO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14287</xdr:colOff>
      <xdr:row>28</xdr:row>
      <xdr:rowOff>47625</xdr:rowOff>
    </xdr:from>
    <xdr:to>
      <xdr:col>4</xdr:col>
      <xdr:colOff>257174</xdr:colOff>
      <xdr:row>29</xdr:row>
      <xdr:rowOff>109539</xdr:rowOff>
    </xdr:to>
    <xdr:sp macro="" textlink="">
      <xdr:nvSpPr>
        <xdr:cNvPr id="5" name="Bent Arrow 4"/>
        <xdr:cNvSpPr/>
      </xdr:nvSpPr>
      <xdr:spPr>
        <a:xfrm rot="5400000">
          <a:off x="2071686" y="4448176"/>
          <a:ext cx="223839" cy="242887"/>
        </a:xfrm>
        <a:prstGeom prst="bentArrow">
          <a:avLst>
            <a:gd name="adj1" fmla="val 25000"/>
            <a:gd name="adj2" fmla="val 33333"/>
            <a:gd name="adj3" fmla="val 25000"/>
            <a:gd name="adj4" fmla="val 4375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DO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419099</xdr:colOff>
      <xdr:row>28</xdr:row>
      <xdr:rowOff>57150</xdr:rowOff>
    </xdr:from>
    <xdr:to>
      <xdr:col>4</xdr:col>
      <xdr:colOff>666751</xdr:colOff>
      <xdr:row>29</xdr:row>
      <xdr:rowOff>114300</xdr:rowOff>
    </xdr:to>
    <xdr:sp macro="" textlink="">
      <xdr:nvSpPr>
        <xdr:cNvPr id="6" name="Bent Arrow 5"/>
        <xdr:cNvSpPr/>
      </xdr:nvSpPr>
      <xdr:spPr>
        <a:xfrm rot="5400000" flipV="1">
          <a:off x="2481262" y="4452937"/>
          <a:ext cx="219075" cy="247652"/>
        </a:xfrm>
        <a:prstGeom prst="bentArrow">
          <a:avLst>
            <a:gd name="adj1" fmla="val 25000"/>
            <a:gd name="adj2" fmla="val 33333"/>
            <a:gd name="adj3" fmla="val 25000"/>
            <a:gd name="adj4" fmla="val 4375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DO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14287</xdr:colOff>
      <xdr:row>40</xdr:row>
      <xdr:rowOff>57150</xdr:rowOff>
    </xdr:from>
    <xdr:to>
      <xdr:col>4</xdr:col>
      <xdr:colOff>257174</xdr:colOff>
      <xdr:row>41</xdr:row>
      <xdr:rowOff>119064</xdr:rowOff>
    </xdr:to>
    <xdr:sp macro="" textlink="">
      <xdr:nvSpPr>
        <xdr:cNvPr id="7" name="Bent Arrow 6"/>
        <xdr:cNvSpPr/>
      </xdr:nvSpPr>
      <xdr:spPr>
        <a:xfrm rot="5400000">
          <a:off x="2071686" y="6076951"/>
          <a:ext cx="223839" cy="242887"/>
        </a:xfrm>
        <a:prstGeom prst="bentArrow">
          <a:avLst>
            <a:gd name="adj1" fmla="val 25000"/>
            <a:gd name="adj2" fmla="val 33333"/>
            <a:gd name="adj3" fmla="val 25000"/>
            <a:gd name="adj4" fmla="val 4375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DO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371474</xdr:colOff>
      <xdr:row>40</xdr:row>
      <xdr:rowOff>66675</xdr:rowOff>
    </xdr:from>
    <xdr:to>
      <xdr:col>4</xdr:col>
      <xdr:colOff>619126</xdr:colOff>
      <xdr:row>41</xdr:row>
      <xdr:rowOff>123825</xdr:rowOff>
    </xdr:to>
    <xdr:sp macro="" textlink="">
      <xdr:nvSpPr>
        <xdr:cNvPr id="8" name="Bent Arrow 7"/>
        <xdr:cNvSpPr/>
      </xdr:nvSpPr>
      <xdr:spPr>
        <a:xfrm rot="5400000" flipV="1">
          <a:off x="2433637" y="6081712"/>
          <a:ext cx="219075" cy="247652"/>
        </a:xfrm>
        <a:prstGeom prst="bentArrow">
          <a:avLst>
            <a:gd name="adj1" fmla="val 25000"/>
            <a:gd name="adj2" fmla="val 33333"/>
            <a:gd name="adj3" fmla="val 25000"/>
            <a:gd name="adj4" fmla="val 4375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DO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28576</xdr:colOff>
      <xdr:row>7</xdr:row>
      <xdr:rowOff>9525</xdr:rowOff>
    </xdr:from>
    <xdr:to>
      <xdr:col>3</xdr:col>
      <xdr:colOff>1009651</xdr:colOff>
      <xdr:row>9</xdr:row>
      <xdr:rowOff>142875</xdr:rowOff>
    </xdr:to>
    <xdr:sp macro="" textlink="">
      <xdr:nvSpPr>
        <xdr:cNvPr id="10" name="TextBox 9"/>
        <xdr:cNvSpPr txBox="1"/>
      </xdr:nvSpPr>
      <xdr:spPr>
        <a:xfrm>
          <a:off x="28576" y="3305175"/>
          <a:ext cx="1695450" cy="533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200" b="1"/>
            <a:t>BOTTLE SIZE</a:t>
          </a:r>
        </a:p>
        <a:p>
          <a:r>
            <a:rPr lang="es-ES" sz="1100"/>
            <a:t>(Botellas)</a:t>
          </a:r>
        </a:p>
      </xdr:txBody>
    </xdr:sp>
    <xdr:clientData/>
  </xdr:twoCellAnchor>
  <xdr:twoCellAnchor editAs="oneCell">
    <xdr:from>
      <xdr:col>3</xdr:col>
      <xdr:colOff>514351</xdr:colOff>
      <xdr:row>7</xdr:row>
      <xdr:rowOff>28575</xdr:rowOff>
    </xdr:from>
    <xdr:to>
      <xdr:col>3</xdr:col>
      <xdr:colOff>677713</xdr:colOff>
      <xdr:row>9</xdr:row>
      <xdr:rowOff>71184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1" y="1057275"/>
          <a:ext cx="163362" cy="442659"/>
        </a:xfrm>
        <a:prstGeom prst="rect">
          <a:avLst/>
        </a:prstGeom>
      </xdr:spPr>
    </xdr:pic>
    <xdr:clientData/>
  </xdr:twoCellAnchor>
  <xdr:twoCellAnchor>
    <xdr:from>
      <xdr:col>4</xdr:col>
      <xdr:colOff>90487</xdr:colOff>
      <xdr:row>5</xdr:row>
      <xdr:rowOff>57150</xdr:rowOff>
    </xdr:from>
    <xdr:to>
      <xdr:col>4</xdr:col>
      <xdr:colOff>333374</xdr:colOff>
      <xdr:row>6</xdr:row>
      <xdr:rowOff>119064</xdr:rowOff>
    </xdr:to>
    <xdr:sp macro="" textlink="">
      <xdr:nvSpPr>
        <xdr:cNvPr id="11" name="Bent Arrow 10"/>
        <xdr:cNvSpPr/>
      </xdr:nvSpPr>
      <xdr:spPr>
        <a:xfrm rot="5400000">
          <a:off x="2147886" y="3009901"/>
          <a:ext cx="223839" cy="242887"/>
        </a:xfrm>
        <a:prstGeom prst="bentArrow">
          <a:avLst>
            <a:gd name="adj1" fmla="val 25000"/>
            <a:gd name="adj2" fmla="val 33333"/>
            <a:gd name="adj3" fmla="val 25000"/>
            <a:gd name="adj4" fmla="val 4375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DO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428624</xdr:colOff>
      <xdr:row>5</xdr:row>
      <xdr:rowOff>66675</xdr:rowOff>
    </xdr:from>
    <xdr:to>
      <xdr:col>4</xdr:col>
      <xdr:colOff>676276</xdr:colOff>
      <xdr:row>6</xdr:row>
      <xdr:rowOff>123825</xdr:rowOff>
    </xdr:to>
    <xdr:sp macro="" textlink="">
      <xdr:nvSpPr>
        <xdr:cNvPr id="12" name="Bent Arrow 11"/>
        <xdr:cNvSpPr/>
      </xdr:nvSpPr>
      <xdr:spPr>
        <a:xfrm rot="5400000" flipV="1">
          <a:off x="2490787" y="3014662"/>
          <a:ext cx="219075" cy="247652"/>
        </a:xfrm>
        <a:prstGeom prst="bentArrow">
          <a:avLst>
            <a:gd name="adj1" fmla="val 25000"/>
            <a:gd name="adj2" fmla="val 33333"/>
            <a:gd name="adj3" fmla="val 25000"/>
            <a:gd name="adj4" fmla="val 4375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DO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showGridLines="0" tabSelected="1" zoomScaleNormal="100" workbookViewId="0">
      <selection activeCell="N17" sqref="N17"/>
    </sheetView>
  </sheetViews>
  <sheetFormatPr defaultRowHeight="12.75" x14ac:dyDescent="0.2"/>
  <cols>
    <col min="1" max="1" width="1.5703125" style="1" customWidth="1"/>
    <col min="2" max="2" width="4.85546875" style="1" customWidth="1"/>
    <col min="3" max="3" width="5.85546875" style="1" customWidth="1"/>
    <col min="4" max="4" width="20" style="1" customWidth="1"/>
    <col min="5" max="5" width="10.42578125" style="1" customWidth="1"/>
    <col min="6" max="6" width="7.7109375" style="1" customWidth="1"/>
    <col min="7" max="8" width="9.140625" style="1"/>
    <col min="9" max="9" width="10.28515625" style="1" customWidth="1"/>
    <col min="10" max="10" width="6.85546875" style="1" customWidth="1"/>
    <col min="11" max="11" width="9.140625" style="1"/>
    <col min="12" max="12" width="1.7109375" style="1" customWidth="1"/>
    <col min="13" max="16384" width="9.140625" style="1"/>
  </cols>
  <sheetData>
    <row r="1" spans="2:11" ht="26.25" customHeight="1" x14ac:dyDescent="0.45">
      <c r="B1" s="123" t="s">
        <v>51</v>
      </c>
      <c r="C1" s="123"/>
      <c r="D1" s="123"/>
      <c r="E1" s="123"/>
      <c r="F1" s="123"/>
      <c r="G1" s="123"/>
      <c r="H1" s="123"/>
      <c r="I1" s="123"/>
      <c r="J1" s="123"/>
      <c r="K1" s="123"/>
    </row>
    <row r="2" spans="2:11" ht="15.75" customHeight="1" x14ac:dyDescent="0.35">
      <c r="B2" s="125" t="s">
        <v>0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2:11" x14ac:dyDescent="0.2">
      <c r="B3" s="124" t="s">
        <v>77</v>
      </c>
      <c r="C3" s="124"/>
      <c r="D3" s="124"/>
      <c r="E3" s="124"/>
      <c r="F3" s="124"/>
      <c r="G3" s="124"/>
      <c r="H3" s="124"/>
      <c r="I3" s="124"/>
      <c r="J3" s="124"/>
      <c r="K3" s="124"/>
    </row>
    <row r="4" spans="2:11" ht="13.5" thickBot="1" x14ac:dyDescent="0.25">
      <c r="B4" s="101"/>
      <c r="C4" s="101"/>
      <c r="D4" s="101"/>
      <c r="E4" s="101"/>
      <c r="F4" s="101"/>
      <c r="G4" s="101"/>
      <c r="H4" s="101"/>
      <c r="I4" s="118"/>
      <c r="J4" s="118"/>
      <c r="K4" s="119" t="s">
        <v>87</v>
      </c>
    </row>
    <row r="5" spans="2:11" ht="13.5" thickTop="1" x14ac:dyDescent="0.2">
      <c r="B5" s="102" t="s">
        <v>80</v>
      </c>
      <c r="C5" s="103"/>
      <c r="D5" s="103"/>
      <c r="E5" s="103"/>
      <c r="F5" s="103"/>
      <c r="G5" s="103"/>
      <c r="H5" s="103"/>
      <c r="I5" s="103"/>
      <c r="J5" s="103"/>
      <c r="K5" s="115" t="s">
        <v>79</v>
      </c>
    </row>
    <row r="6" spans="2:11" x14ac:dyDescent="0.2">
      <c r="B6" s="11" t="s">
        <v>69</v>
      </c>
      <c r="C6" s="15"/>
      <c r="D6" s="15"/>
      <c r="E6" s="13"/>
      <c r="F6" s="14" t="s">
        <v>88</v>
      </c>
      <c r="G6" s="15"/>
      <c r="H6" s="15"/>
      <c r="I6" s="15"/>
      <c r="J6" s="15"/>
      <c r="K6" s="16"/>
    </row>
    <row r="7" spans="2:11" ht="13.5" thickBot="1" x14ac:dyDescent="0.25">
      <c r="B7" s="41"/>
      <c r="C7" s="19"/>
      <c r="D7" s="19"/>
      <c r="E7" s="19"/>
      <c r="F7" s="120" t="s">
        <v>89</v>
      </c>
      <c r="G7" s="120"/>
      <c r="H7" s="120"/>
      <c r="I7" s="121"/>
      <c r="J7" s="121"/>
      <c r="K7" s="122"/>
    </row>
    <row r="8" spans="2:11" ht="15.75" thickBot="1" x14ac:dyDescent="0.3">
      <c r="B8" s="104"/>
      <c r="C8" s="105"/>
      <c r="D8" s="105"/>
      <c r="E8" s="82">
        <v>2</v>
      </c>
      <c r="F8" s="106" t="s">
        <v>67</v>
      </c>
      <c r="G8" s="107">
        <f>cc_Protocolo_1000/Fl_Oz_in_cc/Bottle_Oz</f>
        <v>2.8403778649352982</v>
      </c>
      <c r="H8" s="105" t="s">
        <v>68</v>
      </c>
      <c r="I8" s="105"/>
      <c r="J8" s="108">
        <f>ROUNDUP(G8,0)</f>
        <v>3</v>
      </c>
      <c r="K8" s="109"/>
    </row>
    <row r="9" spans="2:11" ht="15.75" thickBot="1" x14ac:dyDescent="0.3">
      <c r="B9" s="104"/>
      <c r="C9" s="105"/>
      <c r="D9" s="105"/>
      <c r="E9" s="82">
        <v>100</v>
      </c>
      <c r="F9" s="106" t="s">
        <v>11</v>
      </c>
      <c r="G9" s="107">
        <f>cc_Protocolo_1000/Bottle_cc</f>
        <v>1.68</v>
      </c>
      <c r="H9" s="105" t="s">
        <v>68</v>
      </c>
      <c r="I9" s="105"/>
      <c r="J9" s="108">
        <f>ROUNDUP(G9,0)</f>
        <v>2</v>
      </c>
      <c r="K9" s="109"/>
    </row>
    <row r="10" spans="2:11" ht="13.5" thickBot="1" x14ac:dyDescent="0.25">
      <c r="B10" s="110"/>
      <c r="C10" s="111"/>
      <c r="D10" s="111"/>
      <c r="E10" s="112"/>
      <c r="F10" s="111"/>
      <c r="G10" s="111"/>
      <c r="H10" s="113"/>
      <c r="I10" s="113"/>
      <c r="J10" s="113"/>
      <c r="K10" s="114" t="s">
        <v>78</v>
      </c>
    </row>
    <row r="11" spans="2:11" ht="14.25" thickTop="1" thickBot="1" x14ac:dyDescent="0.25">
      <c r="B11" s="5"/>
      <c r="C11" s="5"/>
      <c r="D11" s="5"/>
      <c r="E11" s="6"/>
      <c r="F11" s="5"/>
      <c r="G11" s="5"/>
      <c r="H11" s="5"/>
      <c r="I11" s="5"/>
      <c r="J11" s="5"/>
      <c r="K11" s="5"/>
    </row>
    <row r="12" spans="2:11" ht="16.5" thickTop="1" x14ac:dyDescent="0.25">
      <c r="B12" s="54" t="s">
        <v>48</v>
      </c>
      <c r="C12" s="55"/>
      <c r="D12" s="55"/>
      <c r="E12" s="56"/>
      <c r="F12" s="55"/>
      <c r="G12" s="55"/>
      <c r="H12" s="55"/>
      <c r="I12" s="55"/>
      <c r="J12" s="55"/>
      <c r="K12" s="116" t="s">
        <v>47</v>
      </c>
    </row>
    <row r="13" spans="2:11" x14ac:dyDescent="0.2">
      <c r="B13" s="11" t="s">
        <v>39</v>
      </c>
      <c r="C13" s="12"/>
      <c r="D13" s="12"/>
      <c r="E13" s="13"/>
      <c r="F13" s="14" t="s">
        <v>38</v>
      </c>
      <c r="G13" s="15"/>
      <c r="H13" s="15"/>
      <c r="I13" s="15"/>
      <c r="J13" s="15"/>
      <c r="K13" s="16"/>
    </row>
    <row r="14" spans="2:11" x14ac:dyDescent="0.2">
      <c r="B14" s="17"/>
      <c r="C14" s="18"/>
      <c r="D14" s="18"/>
      <c r="E14" s="19"/>
      <c r="F14" s="19"/>
      <c r="G14" s="19"/>
      <c r="H14" s="19"/>
      <c r="I14" s="19"/>
      <c r="J14" s="19"/>
      <c r="K14" s="20"/>
    </row>
    <row r="15" spans="2:11" x14ac:dyDescent="0.2">
      <c r="B15" s="21" t="s">
        <v>35</v>
      </c>
      <c r="C15" s="22"/>
      <c r="D15" s="22"/>
      <c r="E15" s="23">
        <v>4540</v>
      </c>
      <c r="F15" s="22" t="s">
        <v>13</v>
      </c>
      <c r="G15" s="22" t="s">
        <v>75</v>
      </c>
      <c r="H15" s="22"/>
      <c r="I15" s="22" t="s">
        <v>52</v>
      </c>
      <c r="J15" s="22"/>
      <c r="K15" s="24"/>
    </row>
    <row r="16" spans="2:11" x14ac:dyDescent="0.2">
      <c r="B16" s="25"/>
      <c r="C16" s="26" t="s">
        <v>8</v>
      </c>
      <c r="D16" s="26"/>
      <c r="E16" s="27">
        <f>E15*D59</f>
        <v>1271.2</v>
      </c>
      <c r="F16" s="26" t="s">
        <v>13</v>
      </c>
      <c r="G16" s="26" t="s">
        <v>7</v>
      </c>
      <c r="H16" s="26"/>
      <c r="I16" s="27">
        <f>E16/D57</f>
        <v>508.48</v>
      </c>
      <c r="J16" s="26" t="s">
        <v>64</v>
      </c>
      <c r="K16" s="28"/>
    </row>
    <row r="17" spans="2:11" x14ac:dyDescent="0.2">
      <c r="B17" s="25"/>
      <c r="C17" s="26" t="s">
        <v>9</v>
      </c>
      <c r="D17" s="26"/>
      <c r="E17" s="27">
        <f>E15-E16</f>
        <v>3268.8</v>
      </c>
      <c r="F17" s="26" t="s">
        <v>13</v>
      </c>
      <c r="G17" s="26" t="s">
        <v>10</v>
      </c>
      <c r="H17" s="26"/>
      <c r="I17" s="4">
        <f>E17/D61</f>
        <v>3268.8</v>
      </c>
      <c r="J17" s="26" t="s">
        <v>11</v>
      </c>
      <c r="K17" s="28"/>
    </row>
    <row r="18" spans="2:11" x14ac:dyDescent="0.2">
      <c r="B18" s="25"/>
      <c r="C18" s="26"/>
      <c r="D18" s="26"/>
      <c r="E18" s="26"/>
      <c r="F18" s="26"/>
      <c r="G18" s="26"/>
      <c r="H18" s="29" t="s">
        <v>30</v>
      </c>
      <c r="I18" s="27">
        <f>SUM(I16:I17)</f>
        <v>3777.28</v>
      </c>
      <c r="J18" s="26" t="s">
        <v>11</v>
      </c>
      <c r="K18" s="28"/>
    </row>
    <row r="19" spans="2:11" x14ac:dyDescent="0.2">
      <c r="B19" s="25"/>
      <c r="C19" s="26"/>
      <c r="D19" s="26"/>
      <c r="E19" s="26"/>
      <c r="F19" s="26"/>
      <c r="G19" s="26"/>
      <c r="H19" s="29"/>
      <c r="I19" s="27" t="s">
        <v>41</v>
      </c>
      <c r="J19" s="63">
        <v>100</v>
      </c>
      <c r="K19" s="28" t="s">
        <v>11</v>
      </c>
    </row>
    <row r="20" spans="2:11" x14ac:dyDescent="0.2">
      <c r="B20" s="25"/>
      <c r="C20" s="26"/>
      <c r="D20" s="26"/>
      <c r="E20" s="26"/>
      <c r="F20" s="26"/>
      <c r="G20" s="26"/>
      <c r="H20" s="29"/>
      <c r="I20" s="27" t="s">
        <v>40</v>
      </c>
      <c r="J20" s="30">
        <f>I18/J19</f>
        <v>37.772800000000004</v>
      </c>
      <c r="K20" s="28" t="s">
        <v>42</v>
      </c>
    </row>
    <row r="21" spans="2:11" x14ac:dyDescent="0.2">
      <c r="B21" s="25"/>
      <c r="C21" s="26"/>
      <c r="D21" s="26"/>
      <c r="E21" s="26"/>
      <c r="F21" s="26"/>
      <c r="G21" s="26"/>
      <c r="H21" s="29"/>
      <c r="I21" s="100" t="s">
        <v>73</v>
      </c>
      <c r="J21" s="98">
        <f>ROUND(I18/cc_Protocolo_1000,0)</f>
        <v>22</v>
      </c>
      <c r="K21" s="28"/>
    </row>
    <row r="22" spans="2:11" x14ac:dyDescent="0.2">
      <c r="B22" s="31"/>
      <c r="C22" s="32" t="s">
        <v>54</v>
      </c>
      <c r="D22" s="32"/>
      <c r="E22" s="33">
        <f>E15/1000*2.204</f>
        <v>10.006160000000001</v>
      </c>
      <c r="F22" s="32" t="s">
        <v>32</v>
      </c>
      <c r="G22" s="32"/>
      <c r="H22" s="34"/>
      <c r="I22" s="33" t="s">
        <v>43</v>
      </c>
      <c r="J22" s="64">
        <v>4</v>
      </c>
      <c r="K22" s="35" t="s">
        <v>36</v>
      </c>
    </row>
    <row r="23" spans="2:11" x14ac:dyDescent="0.2">
      <c r="B23" s="31"/>
      <c r="C23" s="32" t="s">
        <v>83</v>
      </c>
      <c r="D23" s="32"/>
      <c r="E23" s="88">
        <f>E16/1000*2.204</f>
        <v>2.8017248000000006</v>
      </c>
      <c r="F23" s="89" t="s">
        <v>32</v>
      </c>
      <c r="G23" s="88">
        <f>E23*16</f>
        <v>44.827596800000009</v>
      </c>
      <c r="H23" s="90" t="s">
        <v>60</v>
      </c>
      <c r="I23" s="33" t="s">
        <v>45</v>
      </c>
      <c r="J23" s="33">
        <f>E26/J22</f>
        <v>31.931257445425015</v>
      </c>
      <c r="K23" s="35" t="s">
        <v>46</v>
      </c>
    </row>
    <row r="24" spans="2:11" x14ac:dyDescent="0.2">
      <c r="B24" s="31"/>
      <c r="C24" s="32" t="s">
        <v>84</v>
      </c>
      <c r="D24" s="32"/>
      <c r="E24" s="72">
        <f>E17/Fl_Oz_in_cc</f>
        <v>110.53127577262505</v>
      </c>
      <c r="F24" s="73" t="s">
        <v>33</v>
      </c>
      <c r="G24" s="72">
        <f>E24/128</f>
        <v>0.86352559197363321</v>
      </c>
      <c r="H24" s="77" t="s">
        <v>34</v>
      </c>
      <c r="I24" s="33"/>
      <c r="J24" s="34"/>
      <c r="K24" s="69"/>
    </row>
    <row r="25" spans="2:11" x14ac:dyDescent="0.2">
      <c r="B25" s="31"/>
      <c r="C25" s="32"/>
      <c r="D25" s="34" t="s">
        <v>58</v>
      </c>
      <c r="E25" s="74">
        <f>E17/1000*Pound_per_Kg</f>
        <v>7.2064618559999998</v>
      </c>
      <c r="F25" s="75" t="s">
        <v>32</v>
      </c>
      <c r="G25" s="74">
        <f>E25*16</f>
        <v>115.303389696</v>
      </c>
      <c r="H25" s="78" t="s">
        <v>60</v>
      </c>
      <c r="I25" s="33"/>
      <c r="J25" s="34"/>
      <c r="K25" s="69"/>
    </row>
    <row r="26" spans="2:11" ht="13.5" thickBot="1" x14ac:dyDescent="0.25">
      <c r="B26" s="36"/>
      <c r="C26" s="37" t="s">
        <v>57</v>
      </c>
      <c r="D26" s="70"/>
      <c r="E26" s="91">
        <f>I18/Fl_Oz_in_cc</f>
        <v>127.72502978170006</v>
      </c>
      <c r="F26" s="92" t="s">
        <v>33</v>
      </c>
      <c r="G26" s="91">
        <f>E26/128</f>
        <v>0.99785179516953171</v>
      </c>
      <c r="H26" s="92" t="s">
        <v>34</v>
      </c>
      <c r="I26" s="94" t="s">
        <v>73</v>
      </c>
      <c r="J26" s="95">
        <f>ROUND(E26/(cc_Protocolo_1000/Fl_Oz_in_cc),0)</f>
        <v>22</v>
      </c>
      <c r="K26" s="71"/>
    </row>
    <row r="27" spans="2:11" ht="14.25" thickTop="1" thickBot="1" x14ac:dyDescent="0.25">
      <c r="B27" s="5"/>
      <c r="C27" s="5"/>
      <c r="D27" s="5"/>
      <c r="E27" s="5"/>
      <c r="F27" s="5"/>
      <c r="G27" s="5"/>
      <c r="H27" s="9"/>
      <c r="I27" s="10"/>
      <c r="J27" s="5"/>
      <c r="K27" s="5"/>
    </row>
    <row r="28" spans="2:11" ht="16.5" thickTop="1" x14ac:dyDescent="0.25">
      <c r="B28" s="54" t="s">
        <v>53</v>
      </c>
      <c r="C28" s="55"/>
      <c r="D28" s="55"/>
      <c r="E28" s="55"/>
      <c r="F28" s="55"/>
      <c r="G28" s="55"/>
      <c r="H28" s="57"/>
      <c r="I28" s="58"/>
      <c r="J28" s="55"/>
      <c r="K28" s="117" t="s">
        <v>49</v>
      </c>
    </row>
    <row r="29" spans="2:11" x14ac:dyDescent="0.2">
      <c r="B29" s="11" t="s">
        <v>39</v>
      </c>
      <c r="C29" s="19"/>
      <c r="D29" s="19"/>
      <c r="E29" s="19"/>
      <c r="F29" s="14" t="s">
        <v>38</v>
      </c>
      <c r="G29" s="19"/>
      <c r="H29" s="39"/>
      <c r="I29" s="40"/>
      <c r="J29" s="19"/>
      <c r="K29" s="20"/>
    </row>
    <row r="30" spans="2:11" x14ac:dyDescent="0.2">
      <c r="B30" s="41"/>
      <c r="C30" s="19"/>
      <c r="D30" s="19"/>
      <c r="E30" s="19"/>
      <c r="F30" s="19"/>
      <c r="G30" s="19"/>
      <c r="H30" s="19"/>
      <c r="I30" s="19"/>
      <c r="J30" s="19"/>
      <c r="K30" s="20"/>
    </row>
    <row r="31" spans="2:11" x14ac:dyDescent="0.2">
      <c r="B31" s="21" t="s">
        <v>31</v>
      </c>
      <c r="C31" s="22"/>
      <c r="D31" s="22"/>
      <c r="E31" s="42">
        <v>1000</v>
      </c>
      <c r="F31" s="22" t="s">
        <v>11</v>
      </c>
      <c r="G31" s="22"/>
      <c r="H31" s="22"/>
      <c r="I31" s="22"/>
      <c r="J31" s="22"/>
      <c r="K31" s="43"/>
    </row>
    <row r="32" spans="2:11" x14ac:dyDescent="0.2">
      <c r="B32" s="25"/>
      <c r="C32" s="26" t="s">
        <v>8</v>
      </c>
      <c r="D32" s="26"/>
      <c r="E32" s="27">
        <f>E31*D63</f>
        <v>336.53846153846149</v>
      </c>
      <c r="F32" s="26" t="s">
        <v>19</v>
      </c>
      <c r="G32" s="26"/>
      <c r="H32" s="26"/>
      <c r="I32" s="26" t="s">
        <v>41</v>
      </c>
      <c r="J32" s="63">
        <v>100</v>
      </c>
      <c r="K32" s="28" t="s">
        <v>11</v>
      </c>
    </row>
    <row r="33" spans="2:11" x14ac:dyDescent="0.2">
      <c r="B33" s="25"/>
      <c r="C33" s="26" t="s">
        <v>9</v>
      </c>
      <c r="D33" s="26"/>
      <c r="E33" s="27">
        <f>E31*D64</f>
        <v>865.38461538461547</v>
      </c>
      <c r="F33" s="26" t="s">
        <v>20</v>
      </c>
      <c r="G33" s="26"/>
      <c r="H33" s="26"/>
      <c r="I33" s="26" t="s">
        <v>40</v>
      </c>
      <c r="J33" s="44">
        <f>E31/J32</f>
        <v>10</v>
      </c>
      <c r="K33" s="28" t="s">
        <v>42</v>
      </c>
    </row>
    <row r="34" spans="2:11" x14ac:dyDescent="0.2">
      <c r="B34" s="25"/>
      <c r="C34" s="26"/>
      <c r="D34" s="26"/>
      <c r="E34" s="27"/>
      <c r="F34" s="26"/>
      <c r="G34" s="26"/>
      <c r="H34" s="26"/>
      <c r="I34" s="97" t="s">
        <v>73</v>
      </c>
      <c r="J34" s="98">
        <f>ROUND(E31/cc_Protocolo_1000,0)</f>
        <v>6</v>
      </c>
      <c r="K34" s="28"/>
    </row>
    <row r="35" spans="2:11" x14ac:dyDescent="0.2">
      <c r="B35" s="45"/>
      <c r="C35" s="32" t="s">
        <v>55</v>
      </c>
      <c r="D35" s="32"/>
      <c r="E35" s="74">
        <f>E31/Fl_Oz_in_cc</f>
        <v>33.814022201610697</v>
      </c>
      <c r="F35" s="80" t="s">
        <v>36</v>
      </c>
      <c r="G35" s="74">
        <f>E35/128</f>
        <v>0.26417204845008357</v>
      </c>
      <c r="H35" s="75" t="s">
        <v>34</v>
      </c>
      <c r="I35" s="32" t="s">
        <v>43</v>
      </c>
      <c r="J35" s="64">
        <v>4</v>
      </c>
      <c r="K35" s="35" t="s">
        <v>44</v>
      </c>
    </row>
    <row r="36" spans="2:11" x14ac:dyDescent="0.2">
      <c r="B36" s="45"/>
      <c r="C36" s="32" t="s">
        <v>86</v>
      </c>
      <c r="D36" s="32"/>
      <c r="E36" s="74">
        <f>E32/1000*Pound_per_Kg</f>
        <v>0.74193942307692295</v>
      </c>
      <c r="F36" s="80" t="s">
        <v>32</v>
      </c>
      <c r="G36" s="87">
        <f>E36*16</f>
        <v>11.871030769230767</v>
      </c>
      <c r="H36" s="75" t="s">
        <v>60</v>
      </c>
      <c r="I36" s="32" t="s">
        <v>45</v>
      </c>
      <c r="J36" s="46">
        <f>E35/J35</f>
        <v>8.4535055504026744</v>
      </c>
      <c r="K36" s="35" t="s">
        <v>46</v>
      </c>
    </row>
    <row r="37" spans="2:11" x14ac:dyDescent="0.2">
      <c r="B37" s="45"/>
      <c r="C37" s="32" t="s">
        <v>84</v>
      </c>
      <c r="D37" s="32"/>
      <c r="E37" s="72">
        <f>E33/Fl_Oz_in_cc</f>
        <v>29.262134597547721</v>
      </c>
      <c r="F37" s="73" t="s">
        <v>36</v>
      </c>
      <c r="G37" s="72">
        <f>E37/128</f>
        <v>0.22861042654334157</v>
      </c>
      <c r="H37" s="73" t="s">
        <v>34</v>
      </c>
      <c r="I37" s="32"/>
      <c r="J37" s="46"/>
      <c r="K37" s="35"/>
    </row>
    <row r="38" spans="2:11" ht="13.5" thickBot="1" x14ac:dyDescent="0.25">
      <c r="B38" s="47"/>
      <c r="C38" s="70"/>
      <c r="D38" s="38" t="s">
        <v>59</v>
      </c>
      <c r="E38" s="76">
        <f>E33/1000*Pound_per_Kg</f>
        <v>1.9078442307692307</v>
      </c>
      <c r="F38" s="79" t="s">
        <v>32</v>
      </c>
      <c r="G38" s="76">
        <f>E38*16</f>
        <v>30.525507692307691</v>
      </c>
      <c r="H38" s="79" t="s">
        <v>60</v>
      </c>
      <c r="I38" s="94" t="s">
        <v>72</v>
      </c>
      <c r="J38" s="95">
        <f>ROUNDUP(E35/(cc_Protocolo_1000/Fl_Oz_in_cc),0)</f>
        <v>6</v>
      </c>
      <c r="K38" s="48"/>
    </row>
    <row r="39" spans="2:11" ht="14.25" thickTop="1" thickBot="1" x14ac:dyDescent="0.25">
      <c r="B39" s="7"/>
      <c r="C39" s="7"/>
      <c r="D39" s="7"/>
      <c r="E39" s="8"/>
      <c r="F39" s="7"/>
      <c r="G39" s="8"/>
      <c r="H39" s="7"/>
      <c r="I39" s="7"/>
      <c r="J39" s="7"/>
      <c r="K39" s="7"/>
    </row>
    <row r="40" spans="2:11" ht="16.5" thickTop="1" x14ac:dyDescent="0.25">
      <c r="B40" s="54" t="s">
        <v>50</v>
      </c>
      <c r="C40" s="55"/>
      <c r="D40" s="55"/>
      <c r="E40" s="58"/>
      <c r="F40" s="55"/>
      <c r="G40" s="58"/>
      <c r="H40" s="55"/>
      <c r="I40" s="55"/>
      <c r="J40" s="55"/>
      <c r="K40" s="117" t="s">
        <v>81</v>
      </c>
    </row>
    <row r="41" spans="2:11" x14ac:dyDescent="0.2">
      <c r="B41" s="11" t="s">
        <v>39</v>
      </c>
      <c r="C41" s="49"/>
      <c r="D41" s="49"/>
      <c r="E41" s="50"/>
      <c r="F41" s="14" t="s">
        <v>38</v>
      </c>
      <c r="G41" s="50"/>
      <c r="H41" s="49"/>
      <c r="I41" s="49"/>
      <c r="J41" s="49"/>
      <c r="K41" s="51"/>
    </row>
    <row r="42" spans="2:11" x14ac:dyDescent="0.2">
      <c r="B42" s="41"/>
      <c r="C42" s="19"/>
      <c r="D42" s="19"/>
      <c r="E42" s="19"/>
      <c r="F42" s="19"/>
      <c r="G42" s="19"/>
      <c r="H42" s="19"/>
      <c r="I42" s="19"/>
      <c r="J42" s="19"/>
      <c r="K42" s="20"/>
    </row>
    <row r="43" spans="2:11" x14ac:dyDescent="0.2">
      <c r="B43" s="21" t="s">
        <v>37</v>
      </c>
      <c r="C43" s="22"/>
      <c r="D43" s="22"/>
      <c r="E43" s="42">
        <v>400</v>
      </c>
      <c r="F43" s="22" t="s">
        <v>82</v>
      </c>
      <c r="G43" s="22"/>
      <c r="H43" s="22"/>
      <c r="I43" s="22"/>
      <c r="J43" s="22"/>
      <c r="K43" s="43"/>
    </row>
    <row r="44" spans="2:11" x14ac:dyDescent="0.2">
      <c r="B44" s="25"/>
      <c r="C44" s="26" t="s">
        <v>22</v>
      </c>
      <c r="D44" s="26"/>
      <c r="E44" s="26"/>
      <c r="F44" s="26"/>
      <c r="G44" s="26"/>
      <c r="H44" s="26"/>
      <c r="I44" s="26"/>
      <c r="J44" s="26"/>
      <c r="K44" s="28"/>
    </row>
    <row r="45" spans="2:11" x14ac:dyDescent="0.2">
      <c r="B45" s="25"/>
      <c r="C45" s="26"/>
      <c r="D45" s="26" t="s">
        <v>23</v>
      </c>
      <c r="E45" s="52">
        <f>E43*D67</f>
        <v>1028.5714285714287</v>
      </c>
      <c r="F45" s="26" t="s">
        <v>70</v>
      </c>
      <c r="G45" s="26"/>
      <c r="H45" s="26"/>
      <c r="I45" s="29" t="s">
        <v>41</v>
      </c>
      <c r="J45" s="63">
        <v>100</v>
      </c>
      <c r="K45" s="28" t="s">
        <v>11</v>
      </c>
    </row>
    <row r="46" spans="2:11" x14ac:dyDescent="0.2">
      <c r="B46" s="25"/>
      <c r="C46" s="26"/>
      <c r="D46" s="26" t="s">
        <v>29</v>
      </c>
      <c r="E46" s="53">
        <f>E43*D66</f>
        <v>1188.5714285714289</v>
      </c>
      <c r="F46" s="26" t="s">
        <v>26</v>
      </c>
      <c r="G46" s="26"/>
      <c r="H46" s="30"/>
      <c r="I46" s="29" t="s">
        <v>40</v>
      </c>
      <c r="J46" s="27">
        <f>E46/J45</f>
        <v>11.88571428571429</v>
      </c>
      <c r="K46" s="28" t="s">
        <v>42</v>
      </c>
    </row>
    <row r="47" spans="2:11" x14ac:dyDescent="0.2">
      <c r="B47" s="25"/>
      <c r="C47" s="26"/>
      <c r="D47" s="26"/>
      <c r="E47" s="53"/>
      <c r="F47" s="26"/>
      <c r="G47" s="26"/>
      <c r="H47" s="30"/>
      <c r="I47" s="99" t="s">
        <v>73</v>
      </c>
      <c r="J47" s="93">
        <f>ROUNDUP(E46/cc_Protocolo_1000,0)</f>
        <v>8</v>
      </c>
      <c r="K47" s="28"/>
    </row>
    <row r="48" spans="2:11" x14ac:dyDescent="0.2">
      <c r="B48" s="59"/>
      <c r="C48" s="32" t="s">
        <v>85</v>
      </c>
      <c r="D48" s="32"/>
      <c r="E48" s="86">
        <f>E43/1000*Pound_per_Kg</f>
        <v>0.88184799999999997</v>
      </c>
      <c r="F48" s="75" t="s">
        <v>71</v>
      </c>
      <c r="G48" s="74">
        <f>E48*16</f>
        <v>14.109567999999999</v>
      </c>
      <c r="H48" s="85" t="s">
        <v>60</v>
      </c>
      <c r="I48" s="60"/>
      <c r="J48" s="61"/>
      <c r="K48" s="62"/>
    </row>
    <row r="49" spans="1:11" x14ac:dyDescent="0.2">
      <c r="B49" s="45"/>
      <c r="C49" s="32" t="s">
        <v>84</v>
      </c>
      <c r="D49" s="32"/>
      <c r="E49" s="83">
        <f>E45/Fl_Oz_in_cc</f>
        <v>34.780137121656722</v>
      </c>
      <c r="F49" s="32" t="s">
        <v>36</v>
      </c>
      <c r="G49" s="83">
        <f>E49/128</f>
        <v>0.27171982126294314</v>
      </c>
      <c r="H49" s="84" t="s">
        <v>34</v>
      </c>
      <c r="I49" s="32" t="s">
        <v>43</v>
      </c>
      <c r="J49" s="64">
        <v>4</v>
      </c>
      <c r="K49" s="35" t="s">
        <v>44</v>
      </c>
    </row>
    <row r="50" spans="1:11" x14ac:dyDescent="0.2">
      <c r="B50" s="45"/>
      <c r="C50" s="32"/>
      <c r="D50" s="34" t="s">
        <v>59</v>
      </c>
      <c r="E50" s="74">
        <f>E45/1000*Pound_per_Kg</f>
        <v>2.2676091428571428</v>
      </c>
      <c r="F50" s="80" t="s">
        <v>32</v>
      </c>
      <c r="G50" s="74">
        <f>E50*16</f>
        <v>36.281746285714284</v>
      </c>
      <c r="H50" s="75" t="s">
        <v>60</v>
      </c>
      <c r="I50" s="32" t="s">
        <v>45</v>
      </c>
      <c r="J50" s="46">
        <f>E51/J49</f>
        <v>10.04759516847861</v>
      </c>
      <c r="K50" s="35" t="s">
        <v>46</v>
      </c>
    </row>
    <row r="51" spans="1:11" ht="13.5" thickBot="1" x14ac:dyDescent="0.25">
      <c r="B51" s="47"/>
      <c r="C51" s="37" t="s">
        <v>74</v>
      </c>
      <c r="D51" s="37"/>
      <c r="E51" s="91">
        <f>E46/Fl_Oz_in_cc</f>
        <v>40.19038067391444</v>
      </c>
      <c r="F51" s="92" t="s">
        <v>36</v>
      </c>
      <c r="G51" s="91">
        <f>E51/128</f>
        <v>0.31398734901495656</v>
      </c>
      <c r="H51" s="92" t="s">
        <v>34</v>
      </c>
      <c r="I51" s="96" t="s">
        <v>73</v>
      </c>
      <c r="J51" s="94">
        <f>ROUNDUP(E51/(cc_Protocolo_1000/Fl_Oz_in_cc),0)</f>
        <v>8</v>
      </c>
      <c r="K51" s="71"/>
    </row>
    <row r="52" spans="1:11" ht="13.5" thickTop="1" x14ac:dyDescent="0.2"/>
    <row r="56" spans="1:11" hidden="1" x14ac:dyDescent="0.2">
      <c r="A56" s="2" t="s">
        <v>56</v>
      </c>
      <c r="B56" s="2"/>
      <c r="C56" s="2"/>
      <c r="D56" s="2"/>
      <c r="E56" s="2"/>
      <c r="F56" s="2"/>
      <c r="G56" s="2"/>
      <c r="H56" s="2"/>
      <c r="I56" s="2"/>
      <c r="J56" s="3"/>
    </row>
    <row r="57" spans="1:11" hidden="1" x14ac:dyDescent="0.2">
      <c r="A57" s="65" t="s">
        <v>5</v>
      </c>
      <c r="B57" s="65"/>
      <c r="C57" s="65"/>
      <c r="D57" s="65">
        <v>2.5</v>
      </c>
      <c r="E57" s="65" t="s">
        <v>15</v>
      </c>
      <c r="F57" s="65">
        <v>2.5</v>
      </c>
      <c r="G57" s="65" t="s">
        <v>14</v>
      </c>
      <c r="H57" s="65">
        <v>1.2</v>
      </c>
      <c r="I57" s="65" t="s">
        <v>21</v>
      </c>
      <c r="J57" s="65"/>
    </row>
    <row r="58" spans="1:11" hidden="1" x14ac:dyDescent="0.2">
      <c r="A58" s="65" t="s">
        <v>1</v>
      </c>
      <c r="B58" s="65"/>
      <c r="C58" s="65"/>
      <c r="D58" s="66">
        <v>0.8</v>
      </c>
      <c r="E58" s="65"/>
      <c r="F58" s="65">
        <v>1</v>
      </c>
      <c r="G58" s="65" t="s">
        <v>61</v>
      </c>
      <c r="H58" s="65">
        <v>29.573530000000002</v>
      </c>
      <c r="I58" s="81" t="s">
        <v>11</v>
      </c>
      <c r="J58" s="65"/>
    </row>
    <row r="59" spans="1:11" hidden="1" x14ac:dyDescent="0.2">
      <c r="A59" s="65" t="s">
        <v>2</v>
      </c>
      <c r="B59" s="65"/>
      <c r="C59" s="65"/>
      <c r="D59" s="66">
        <v>0.28000000000000003</v>
      </c>
      <c r="E59" s="65"/>
      <c r="F59" s="65">
        <v>1</v>
      </c>
      <c r="G59" s="65" t="s">
        <v>62</v>
      </c>
      <c r="H59" s="65">
        <v>2.2046199999999998</v>
      </c>
      <c r="I59" s="65" t="s">
        <v>63</v>
      </c>
      <c r="J59" s="65"/>
    </row>
    <row r="60" spans="1:11" hidden="1" x14ac:dyDescent="0.2">
      <c r="A60" s="65" t="s">
        <v>6</v>
      </c>
      <c r="B60" s="65"/>
      <c r="C60" s="65"/>
      <c r="D60" s="66">
        <f>D58*D59</f>
        <v>0.22400000000000003</v>
      </c>
      <c r="E60" s="65" t="str">
        <f>" = al "&amp;TEXT(D58,"0%")&amp;" de "&amp;TEXT(D59,"0%")</f>
        <v xml:space="preserve"> = al 80% de 28%</v>
      </c>
      <c r="F60" s="65"/>
      <c r="G60" s="65"/>
      <c r="H60" s="65"/>
      <c r="I60" s="65"/>
      <c r="J60" s="65"/>
    </row>
    <row r="61" spans="1:11" hidden="1" x14ac:dyDescent="0.2">
      <c r="A61" s="65" t="s">
        <v>3</v>
      </c>
      <c r="B61" s="65"/>
      <c r="C61" s="65"/>
      <c r="D61" s="67">
        <v>1</v>
      </c>
      <c r="E61" s="65" t="s">
        <v>4</v>
      </c>
      <c r="F61" s="65"/>
      <c r="G61" s="65"/>
      <c r="H61" s="65"/>
      <c r="I61" s="65"/>
      <c r="J61" s="65"/>
    </row>
    <row r="62" spans="1:11" hidden="1" x14ac:dyDescent="0.2">
      <c r="A62" s="65" t="s">
        <v>12</v>
      </c>
      <c r="B62" s="65"/>
      <c r="C62" s="65"/>
      <c r="D62" s="68">
        <f>D57*D59+D61*(1-D59)</f>
        <v>1.42</v>
      </c>
      <c r="E62" s="65" t="s">
        <v>15</v>
      </c>
      <c r="F62" s="65"/>
      <c r="G62" s="65"/>
      <c r="H62" s="65"/>
      <c r="I62" s="65"/>
      <c r="J62" s="65"/>
    </row>
    <row r="63" spans="1:11" hidden="1" x14ac:dyDescent="0.2">
      <c r="A63" s="65" t="s">
        <v>16</v>
      </c>
      <c r="B63" s="65"/>
      <c r="C63" s="65"/>
      <c r="D63" s="68">
        <f>E16/I18</f>
        <v>0.33653846153846151</v>
      </c>
      <c r="E63" s="65" t="s">
        <v>4</v>
      </c>
      <c r="F63" s="65"/>
      <c r="G63" s="65"/>
      <c r="H63" s="65"/>
      <c r="I63" s="65"/>
      <c r="J63" s="65"/>
    </row>
    <row r="64" spans="1:11" hidden="1" x14ac:dyDescent="0.2">
      <c r="A64" s="65" t="s">
        <v>17</v>
      </c>
      <c r="B64" s="65"/>
      <c r="C64" s="65"/>
      <c r="D64" s="68">
        <f>E17/I18</f>
        <v>0.86538461538461542</v>
      </c>
      <c r="E64" s="65" t="s">
        <v>4</v>
      </c>
      <c r="F64" s="65"/>
      <c r="G64" s="65"/>
      <c r="H64" s="65"/>
      <c r="I64" s="65"/>
      <c r="J64" s="65"/>
    </row>
    <row r="65" spans="1:10" hidden="1" x14ac:dyDescent="0.2">
      <c r="A65" s="65" t="s">
        <v>18</v>
      </c>
      <c r="B65" s="65"/>
      <c r="C65" s="65"/>
      <c r="D65" s="68">
        <f>D64*D61</f>
        <v>0.86538461538461542</v>
      </c>
      <c r="E65" s="65" t="s">
        <v>11</v>
      </c>
      <c r="F65" s="65"/>
      <c r="G65" s="65"/>
      <c r="H65" s="65"/>
      <c r="I65" s="65"/>
      <c r="J65" s="65"/>
    </row>
    <row r="66" spans="1:10" hidden="1" x14ac:dyDescent="0.2">
      <c r="A66" s="65" t="s">
        <v>24</v>
      </c>
      <c r="B66" s="65"/>
      <c r="C66" s="65"/>
      <c r="D66" s="68">
        <f>E31/E32</f>
        <v>2.971428571428572</v>
      </c>
      <c r="E66" s="65" t="s">
        <v>25</v>
      </c>
      <c r="F66" s="65"/>
      <c r="G66" s="65"/>
      <c r="H66" s="65"/>
      <c r="I66" s="65"/>
      <c r="J66" s="65"/>
    </row>
    <row r="67" spans="1:10" hidden="1" x14ac:dyDescent="0.2">
      <c r="A67" s="65" t="s">
        <v>27</v>
      </c>
      <c r="B67" s="65"/>
      <c r="C67" s="65"/>
      <c r="D67" s="68">
        <f>I17/E16</f>
        <v>2.5714285714285716</v>
      </c>
      <c r="E67" s="65" t="s">
        <v>28</v>
      </c>
      <c r="F67" s="65"/>
      <c r="G67" s="65"/>
      <c r="H67" s="65"/>
      <c r="I67" s="65"/>
      <c r="J67" s="65"/>
    </row>
    <row r="68" spans="1:10" hidden="1" x14ac:dyDescent="0.2">
      <c r="A68" s="65" t="s">
        <v>76</v>
      </c>
      <c r="B68" s="65"/>
      <c r="C68" s="65"/>
      <c r="D68" s="68">
        <v>1</v>
      </c>
      <c r="E68" s="65" t="s">
        <v>11</v>
      </c>
      <c r="F68" s="65"/>
      <c r="G68" s="65"/>
      <c r="H68" s="65"/>
      <c r="I68" s="65"/>
      <c r="J68" s="65"/>
    </row>
    <row r="69" spans="1:10" hidden="1" x14ac:dyDescent="0.2">
      <c r="A69" s="65" t="s">
        <v>65</v>
      </c>
      <c r="B69" s="65"/>
      <c r="C69" s="65"/>
      <c r="D69" s="68">
        <f>1*8*21</f>
        <v>168</v>
      </c>
      <c r="E69" s="65" t="s">
        <v>66</v>
      </c>
      <c r="F69" s="65"/>
      <c r="G69" s="65"/>
      <c r="H69" s="65"/>
      <c r="I69" s="65"/>
      <c r="J69" s="65"/>
    </row>
  </sheetData>
  <sheetProtection password="E8F2" sheet="1" objects="1" scenarios="1"/>
  <protectedRanges>
    <protectedRange sqref="E31" name="VolMMS"/>
    <protectedRange sqref="J49" name="BotOZporClorito"/>
    <protectedRange sqref="J45" name="BotCCporClorito"/>
    <protectedRange sqref="J35" name="BotOZporVolumen"/>
    <protectedRange sqref="J32" name="BotCCporVolumen"/>
    <protectedRange sqref="J22" name="BotOZporPeso"/>
    <protectedRange sqref="J19" name="BotCCporPeso"/>
    <protectedRange sqref="E15" name="PorPesoMMs"/>
    <protectedRange sqref="E8:E9" name="BOTELLAS"/>
    <protectedRange sqref="E43" name="Clorito_Disponible"/>
  </protectedRanges>
  <mergeCells count="3">
    <mergeCell ref="B1:K1"/>
    <mergeCell ref="B3:K3"/>
    <mergeCell ref="B2:K2"/>
  </mergeCells>
  <pageMargins left="0.25" right="0.25" top="0.75" bottom="0.75" header="0.3" footer="0.3"/>
  <pageSetup orientation="portrait" r:id="rId1"/>
  <ignoredErrors>
    <ignoredError sqref="G36:G37 G24:G25 G49:G50 E36 E4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BOTELLAS</vt:lpstr>
      <vt:lpstr>Bottle_cc</vt:lpstr>
      <vt:lpstr>Bottle_Oz</vt:lpstr>
      <vt:lpstr>cc_Protocolo_1000</vt:lpstr>
      <vt:lpstr>Fl_Oz_in_cc</vt:lpstr>
      <vt:lpstr>Pound_per_Kg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2012-05-20T00:17:08Z</dcterms:modified>
</cp:coreProperties>
</file>